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D20564E1-13B6-445E-918D-8D594B74D52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F5" i="1"/>
  <c r="F6" i="1"/>
  <c r="F7" i="1"/>
  <c r="F8" i="1"/>
  <c r="F9" i="1"/>
  <c r="F10" i="1"/>
  <c r="F11" i="1"/>
  <c r="F12" i="1"/>
  <c r="F13" i="1"/>
  <c r="F14" i="1"/>
  <c r="F15" i="1"/>
  <c r="F16" i="1"/>
  <c r="F4" i="1"/>
  <c r="K5" i="1"/>
  <c r="K6" i="1"/>
  <c r="K7" i="1"/>
  <c r="K8" i="1"/>
  <c r="K9" i="1"/>
  <c r="K10" i="1"/>
  <c r="K11" i="1"/>
  <c r="K12" i="1"/>
  <c r="K13" i="1"/>
  <c r="K14" i="1"/>
  <c r="K15" i="1"/>
  <c r="K16" i="1"/>
  <c r="K4" i="1"/>
  <c r="I18" i="1"/>
  <c r="J18" i="1"/>
  <c r="H18" i="1"/>
  <c r="G18" i="1"/>
  <c r="F17" i="1"/>
  <c r="E18" i="1"/>
  <c r="C18" i="1"/>
  <c r="K18" i="1" l="1"/>
  <c r="F18" i="1"/>
</calcChain>
</file>

<file path=xl/sharedStrings.xml><?xml version="1.0" encoding="utf-8"?>
<sst xmlns="http://schemas.openxmlformats.org/spreadsheetml/2006/main" count="26" uniqueCount="26">
  <si>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</si>
  <si>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</si>
  <si>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</si>
  <si>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</si>
  <si>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</si>
  <si>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</si>
  <si>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</si>
  <si>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</si>
  <si>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</si>
  <si>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</si>
  <si>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</si>
  <si>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</si>
  <si>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Jammu &amp; Kashmir Bank Ltd</t>
  </si>
  <si>
    <t>Bank Name</t>
  </si>
  <si>
    <t>PMJJBY - Number of Eligible PMJDY A/C Holders for PMJJBY</t>
  </si>
  <si>
    <t>PMJJBY - Enrolled till 30-09-2021 Out of Column 'B'</t>
  </si>
  <si>
    <t>PMSBY - Number of Eligible PMJDY A/C Holders for PMSBY</t>
  </si>
  <si>
    <t>PMSBY - Enrolled till 30-09-2021 Out of Column 'F'</t>
  </si>
  <si>
    <t>PMJJBY-Enrolled during the Week(Thur-Wed) Out of Column 'B'</t>
  </si>
  <si>
    <t>PMSBY-Enrolled during the Week(Thur-Wed) Out of Column 'F'</t>
  </si>
  <si>
    <t>PMJJBY-Total Enrolment during 01-10-2021 to till Date</t>
  </si>
  <si>
    <t>PMSBY-Total Enrolment during  01-10-2021 to till Date</t>
  </si>
  <si>
    <t>Total PMJJBY</t>
  </si>
  <si>
    <t>Total PMSSBY</t>
  </si>
  <si>
    <t xml:space="preserve">Saturation Drive for covering all PMJDY accounts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</si>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</sst>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3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4" fillId="0" borderId="1" xfId="0" applyFont="1" applyBorder="1"/>
    <xf numFmtId="0" fontId="4" fillId="0" borderId="3" xfId="0" applyFont="1" applyBorder="1"/>
    <xf numFmtId="0" fontId="3" fillId="3" borderId="1" xfId="0" applyFont="1" applyFill="1" applyBorder="1"/>
    <xf numFmtId="0" fontId="3" fillId="3" borderId="3" xfId="0" applyFont="1" applyFill="1" applyBorder="1"/>
    <xf numFmtId="0" fontId="3" fillId="0" borderId="0" xfId="0" applyFont="1"/>
    <xf numFmtId="0" fontId="3" fillId="0" borderId="2" xfId="0" applyFont="1" applyBorder="1"/>
    <xf numFmtId="0" fontId="3" fillId="0" borderId="4" xfId="0" applyFont="1" applyBorder="1"/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21"/>
  <sheetViews>
    <sheetView tabSelected="1" topLeftCell="C1" workbookViewId="0">
      <selection activeCell="C22" sqref="C22"/>
    </sheetView>
  </sheetViews>
  <sheetFormatPr defaultRowHeight="15" x14ac:dyDescent="0.25"/>
  <cols>
    <col min="1" max="1" width="25" bestFit="1" customWidth="1"/>
    <col min="2" max="2" width="20.28515625" customWidth="1"/>
    <col min="3" max="3" width="17.42578125" customWidth="1"/>
    <col min="4" max="4" width="19" customWidth="1"/>
    <col min="5" max="5" width="25" bestFit="1" customWidth="1"/>
    <col min="6" max="6" width="25" customWidth="1"/>
    <col min="7" max="7" width="21.42578125" customWidth="1"/>
    <col min="8" max="8" width="17.85546875" customWidth="1"/>
    <col min="9" max="9" width="17.28515625" customWidth="1"/>
    <col min="10" max="10" width="20.140625" customWidth="1"/>
    <col min="11" max="11" width="12.42578125" customWidth="1"/>
  </cols>
  <sheetData>
    <row r="2" spans="1:11" ht="21" x14ac:dyDescent="0.35">
      <c r="D2" s="17" t="s">
        <v>24</v>
      </c>
      <c r="E2" s="17"/>
      <c r="F2" s="17"/>
      <c r="G2" s="17"/>
      <c r="H2" s="17"/>
    </row>
    <row r="3" spans="1:11" s="1" customFormat="1" ht="99" customHeight="1" x14ac:dyDescent="0.25">
      <c r="A3" s="2" t="s">
        <v>13</v>
      </c>
      <c r="B3" s="2" t="s">
        <v>14</v>
      </c>
      <c r="C3" s="2" t="s">
        <v>15</v>
      </c>
      <c r="D3" s="2" t="s">
        <v>18</v>
      </c>
      <c r="E3" s="2" t="s">
        <v>20</v>
      </c>
      <c r="F3" s="2" t="s">
        <v>22</v>
      </c>
      <c r="G3" s="2" t="s">
        <v>16</v>
      </c>
      <c r="H3" s="2" t="s">
        <v>17</v>
      </c>
      <c r="I3" s="2" t="s">
        <v>19</v>
      </c>
      <c r="J3" s="3" t="s">
        <v>21</v>
      </c>
      <c r="K3" s="2" t="s">
        <v>23</v>
      </c>
    </row>
    <row r="4" spans="1:11" ht="15.75" x14ac:dyDescent="0.25">
      <c r="A4" s="6" t="s">
        <v>0</v>
      </c>
      <c r="B4" s="7">
        <v>5120</v>
      </c>
      <c r="C4" s="7">
        <v>517</v>
      </c>
      <c r="D4" s="4">
        <v>0</v>
      </c>
      <c r="E4" s="7">
        <v>1123</v>
      </c>
      <c r="F4" s="7">
        <f>SUM(C4,D4,E4)</f>
        <v>1640</v>
      </c>
      <c r="G4" s="7">
        <v>7536</v>
      </c>
      <c r="H4" s="7">
        <v>3056</v>
      </c>
      <c r="I4" s="4">
        <v>0</v>
      </c>
      <c r="J4" s="8">
        <v>3647</v>
      </c>
      <c r="K4" s="7">
        <f>SUM(H4,I4,J4)</f>
        <v>6703</v>
      </c>
    </row>
    <row r="5" spans="1:11" ht="15.75" x14ac:dyDescent="0.25">
      <c r="A5" s="6" t="s">
        <v>1</v>
      </c>
      <c r="B5" s="6">
        <v>6975</v>
      </c>
      <c r="C5" s="6">
        <v>246</v>
      </c>
      <c r="D5" s="4">
        <v>0</v>
      </c>
      <c r="E5" s="6">
        <v>747</v>
      </c>
      <c r="F5" s="7">
        <f t="shared" ref="F5:F16" si="0">SUM(C5,D5,E5)</f>
        <v>993</v>
      </c>
      <c r="G5" s="6">
        <v>8009</v>
      </c>
      <c r="H5" s="6">
        <v>3405</v>
      </c>
      <c r="I5" s="4">
        <v>0</v>
      </c>
      <c r="J5" s="9">
        <v>3877</v>
      </c>
      <c r="K5" s="7">
        <f t="shared" ref="K5:K16" si="1">SUM(H5,I5,J5)</f>
        <v>7282</v>
      </c>
    </row>
    <row r="6" spans="1:11" ht="15.75" x14ac:dyDescent="0.25">
      <c r="A6" s="6" t="s">
        <v>2</v>
      </c>
      <c r="B6" s="6">
        <v>3618</v>
      </c>
      <c r="C6" s="6">
        <v>453</v>
      </c>
      <c r="D6" s="4">
        <v>0</v>
      </c>
      <c r="E6" s="6">
        <v>270</v>
      </c>
      <c r="F6" s="7">
        <f t="shared" si="0"/>
        <v>723</v>
      </c>
      <c r="G6" s="6">
        <v>3742</v>
      </c>
      <c r="H6" s="6">
        <v>368</v>
      </c>
      <c r="I6" s="4">
        <v>0</v>
      </c>
      <c r="J6" s="9">
        <v>1010</v>
      </c>
      <c r="K6" s="7">
        <f t="shared" si="1"/>
        <v>1378</v>
      </c>
    </row>
    <row r="7" spans="1:11" ht="15.75" x14ac:dyDescent="0.25">
      <c r="A7" s="6" t="s">
        <v>3</v>
      </c>
      <c r="B7" s="10">
        <v>9526</v>
      </c>
      <c r="C7" s="10">
        <v>6332</v>
      </c>
      <c r="D7" s="4">
        <v>0</v>
      </c>
      <c r="E7" s="10">
        <v>660</v>
      </c>
      <c r="F7" s="7">
        <f t="shared" si="0"/>
        <v>6992</v>
      </c>
      <c r="G7" s="10">
        <v>12695</v>
      </c>
      <c r="H7" s="10">
        <v>11485</v>
      </c>
      <c r="I7" s="4">
        <v>0</v>
      </c>
      <c r="J7" s="11">
        <v>1210</v>
      </c>
      <c r="K7" s="7">
        <f t="shared" si="1"/>
        <v>12695</v>
      </c>
    </row>
    <row r="8" spans="1:11" ht="15.75" x14ac:dyDescent="0.25">
      <c r="A8" s="6" t="s">
        <v>4</v>
      </c>
      <c r="B8" s="6">
        <v>5673</v>
      </c>
      <c r="C8" s="6">
        <v>327</v>
      </c>
      <c r="D8" s="4">
        <v>0</v>
      </c>
      <c r="E8" s="6">
        <v>2001</v>
      </c>
      <c r="F8" s="7">
        <f t="shared" si="0"/>
        <v>2328</v>
      </c>
      <c r="G8" s="6">
        <v>7043</v>
      </c>
      <c r="H8" s="6">
        <v>2437</v>
      </c>
      <c r="I8" s="4">
        <v>0</v>
      </c>
      <c r="J8" s="9">
        <v>4606</v>
      </c>
      <c r="K8" s="7">
        <f t="shared" si="1"/>
        <v>7043</v>
      </c>
    </row>
    <row r="9" spans="1:11" ht="15.75" x14ac:dyDescent="0.25">
      <c r="A9" s="6" t="s">
        <v>5</v>
      </c>
      <c r="B9" s="12">
        <v>4317</v>
      </c>
      <c r="C9" s="12">
        <v>761</v>
      </c>
      <c r="D9" s="4">
        <v>0</v>
      </c>
      <c r="E9" s="12">
        <v>399</v>
      </c>
      <c r="F9" s="7">
        <f t="shared" si="0"/>
        <v>1160</v>
      </c>
      <c r="G9" s="12">
        <v>7245</v>
      </c>
      <c r="H9" s="12">
        <v>1242</v>
      </c>
      <c r="I9" s="4">
        <v>0</v>
      </c>
      <c r="J9" s="13">
        <v>636</v>
      </c>
      <c r="K9" s="7">
        <f t="shared" si="1"/>
        <v>1878</v>
      </c>
    </row>
    <row r="10" spans="1:11" ht="15.75" x14ac:dyDescent="0.25">
      <c r="A10" s="6" t="s">
        <v>6</v>
      </c>
      <c r="B10" s="6">
        <v>2192</v>
      </c>
      <c r="C10" s="6">
        <v>25</v>
      </c>
      <c r="D10" s="4">
        <v>0</v>
      </c>
      <c r="E10" s="6">
        <v>203</v>
      </c>
      <c r="F10" s="7">
        <f t="shared" si="0"/>
        <v>228</v>
      </c>
      <c r="G10" s="6">
        <v>2612</v>
      </c>
      <c r="H10" s="6">
        <v>181</v>
      </c>
      <c r="I10" s="4">
        <v>0</v>
      </c>
      <c r="J10" s="9">
        <v>473</v>
      </c>
      <c r="K10" s="7">
        <f t="shared" si="1"/>
        <v>654</v>
      </c>
    </row>
    <row r="11" spans="1:11" ht="15.75" x14ac:dyDescent="0.25">
      <c r="A11" s="6" t="s">
        <v>7</v>
      </c>
      <c r="B11" s="14">
        <v>11475</v>
      </c>
      <c r="C11" s="14">
        <v>1569</v>
      </c>
      <c r="D11" s="4">
        <v>0</v>
      </c>
      <c r="E11" s="15">
        <v>330</v>
      </c>
      <c r="F11" s="7">
        <f t="shared" si="0"/>
        <v>1899</v>
      </c>
      <c r="G11" s="14">
        <v>11475</v>
      </c>
      <c r="H11" s="15">
        <v>6524</v>
      </c>
      <c r="I11" s="4">
        <v>0</v>
      </c>
      <c r="J11" s="16">
        <v>865</v>
      </c>
      <c r="K11" s="7">
        <f t="shared" si="1"/>
        <v>7389</v>
      </c>
    </row>
    <row r="12" spans="1:11" ht="15.75" x14ac:dyDescent="0.25">
      <c r="A12" s="6" t="s">
        <v>8</v>
      </c>
      <c r="B12" s="6">
        <v>43543</v>
      </c>
      <c r="C12" s="6">
        <v>1424</v>
      </c>
      <c r="D12" s="4">
        <v>18</v>
      </c>
      <c r="E12" s="6">
        <v>2776</v>
      </c>
      <c r="F12" s="7">
        <f t="shared" si="0"/>
        <v>4218</v>
      </c>
      <c r="G12" s="6">
        <v>49653</v>
      </c>
      <c r="H12" s="6">
        <v>5784</v>
      </c>
      <c r="I12" s="4">
        <v>49</v>
      </c>
      <c r="J12" s="9">
        <v>6618</v>
      </c>
      <c r="K12" s="7">
        <f t="shared" si="1"/>
        <v>12451</v>
      </c>
    </row>
    <row r="13" spans="1:11" ht="15.75" x14ac:dyDescent="0.25">
      <c r="A13" s="6" t="s">
        <v>9</v>
      </c>
      <c r="B13" s="7">
        <v>20397</v>
      </c>
      <c r="C13" s="7">
        <v>13139</v>
      </c>
      <c r="D13" s="4">
        <v>0</v>
      </c>
      <c r="E13" s="7">
        <v>840</v>
      </c>
      <c r="F13" s="7">
        <f t="shared" si="0"/>
        <v>13979</v>
      </c>
      <c r="G13" s="7">
        <v>30715</v>
      </c>
      <c r="H13" s="7">
        <v>22432</v>
      </c>
      <c r="I13" s="4">
        <v>0</v>
      </c>
      <c r="J13" s="8">
        <v>928</v>
      </c>
      <c r="K13" s="7">
        <f t="shared" si="1"/>
        <v>23360</v>
      </c>
    </row>
    <row r="14" spans="1:11" ht="15.75" x14ac:dyDescent="0.25">
      <c r="A14" s="6" t="s">
        <v>10</v>
      </c>
      <c r="B14" s="6">
        <v>28800</v>
      </c>
      <c r="C14" s="6">
        <v>2317</v>
      </c>
      <c r="D14" s="4">
        <v>0</v>
      </c>
      <c r="E14" s="6">
        <v>516</v>
      </c>
      <c r="F14" s="7">
        <f t="shared" si="0"/>
        <v>2833</v>
      </c>
      <c r="G14" s="6">
        <v>28800</v>
      </c>
      <c r="H14" s="6">
        <v>5167</v>
      </c>
      <c r="I14" s="4">
        <v>0</v>
      </c>
      <c r="J14" s="9">
        <v>798</v>
      </c>
      <c r="K14" s="7">
        <f t="shared" si="1"/>
        <v>5965</v>
      </c>
    </row>
    <row r="15" spans="1:11" ht="15.75" x14ac:dyDescent="0.25">
      <c r="A15" s="6" t="s">
        <v>11</v>
      </c>
      <c r="B15" s="6">
        <v>3052</v>
      </c>
      <c r="C15" s="6">
        <v>214</v>
      </c>
      <c r="D15" s="4">
        <v>1</v>
      </c>
      <c r="E15" s="6">
        <v>604</v>
      </c>
      <c r="F15" s="7">
        <f t="shared" si="0"/>
        <v>819</v>
      </c>
      <c r="G15" s="6">
        <v>3728</v>
      </c>
      <c r="H15" s="6">
        <v>563</v>
      </c>
      <c r="I15" s="4">
        <v>1</v>
      </c>
      <c r="J15" s="9">
        <v>1113</v>
      </c>
      <c r="K15" s="7">
        <f t="shared" si="1"/>
        <v>1677</v>
      </c>
    </row>
    <row r="16" spans="1:11" ht="15.75" x14ac:dyDescent="0.25">
      <c r="A16" s="6" t="s">
        <v>12</v>
      </c>
      <c r="B16" s="4">
        <v>49</v>
      </c>
      <c r="C16" s="4">
        <v>48</v>
      </c>
      <c r="D16" s="4">
        <v>0</v>
      </c>
      <c r="E16" s="4">
        <v>1</v>
      </c>
      <c r="F16" s="7">
        <f t="shared" si="0"/>
        <v>49</v>
      </c>
      <c r="G16" s="4">
        <v>122</v>
      </c>
      <c r="H16" s="4">
        <v>121</v>
      </c>
      <c r="I16" s="4">
        <v>0</v>
      </c>
      <c r="J16" s="5">
        <v>1</v>
      </c>
      <c r="K16" s="7">
        <f t="shared" si="1"/>
        <v>122</v>
      </c>
    </row>
    <row r="17" spans="1:11" ht="15.75" x14ac:dyDescent="0.25">
      <c r="A17" s="14"/>
      <c r="B17" s="14"/>
      <c r="C17" s="14"/>
      <c r="D17" s="14"/>
      <c r="E17" s="14"/>
      <c r="F17" s="7">
        <f t="shared" ref="F17" si="2">SUM(C17,E17)</f>
        <v>0</v>
      </c>
      <c r="G17" s="14"/>
      <c r="H17" s="14"/>
      <c r="I17" s="14"/>
      <c r="J17" s="14"/>
      <c r="K17" s="6"/>
    </row>
    <row r="18" spans="1:11" ht="15.75" x14ac:dyDescent="0.25">
      <c r="A18" s="6"/>
      <c r="B18" s="6"/>
      <c r="C18" s="6">
        <f>SUM(C4:C17)</f>
        <v>27372</v>
      </c>
      <c r="D18" s="6">
        <f>SUM(D4:D17)</f>
        <v>19</v>
      </c>
      <c r="E18" s="6">
        <f>SUM(E4:E17)</f>
        <v>10470</v>
      </c>
      <c r="F18" s="7">
        <f>SUM(F4:F17)</f>
        <v>37861</v>
      </c>
      <c r="G18" s="7">
        <f>SUM(G4:G17)</f>
        <v>173375</v>
      </c>
      <c r="H18" s="7">
        <f t="shared" ref="H18" si="3">SUM(H4:H17)</f>
        <v>62765</v>
      </c>
      <c r="I18" s="7">
        <f>SUM(I4:I17)</f>
        <v>50</v>
      </c>
      <c r="J18" s="8">
        <f>SUM(J4:J17)</f>
        <v>25782</v>
      </c>
      <c r="K18" s="7">
        <f>SUM(K4:K17)</f>
        <v>88597</v>
      </c>
    </row>
    <row r="21" spans="1:11" ht="15.75" x14ac:dyDescent="0.25">
      <c r="F21" s="14" t="s">
        <v>25</v>
      </c>
    </row>
  </sheetData>
  <mergeCells count="1">
    <mergeCell ref="D2:H2"/>
  </mergeCells>
  <pageMargins left="0.31" right="0.48" top="0.39" bottom="0.53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DFS</dc:creator>
  <cp:lastModifiedBy>LDM Chandigarh</cp:lastModifiedBy>
  <cp:lastPrinted>2024-05-03T05:57:18Z</cp:lastPrinted>
  <dcterms:created xsi:type="dcterms:W3CDTF">2021-10-08T06:43:24Z</dcterms:created>
  <dcterms:modified xsi:type="dcterms:W3CDTF">2024-05-10T10:29:16Z</dcterms:modified>
</cp:coreProperties>
</file>